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культура" sheetId="2" r:id="rId1"/>
    <sheet name="управлен" sheetId="4" r:id="rId2"/>
  </sheets>
  <calcPr calcId="145621"/>
</workbook>
</file>

<file path=xl/calcChain.xml><?xml version="1.0" encoding="utf-8"?>
<calcChain xmlns="http://schemas.openxmlformats.org/spreadsheetml/2006/main">
  <c r="G28" i="2" l="1"/>
  <c r="G25" i="2"/>
  <c r="G21" i="2"/>
  <c r="G14" i="2"/>
  <c r="G12" i="2"/>
  <c r="G10" i="2"/>
  <c r="G6" i="2"/>
  <c r="G29" i="2" s="1"/>
  <c r="I28" i="2" l="1"/>
  <c r="I25" i="2"/>
  <c r="F20" i="4"/>
  <c r="F12" i="4" l="1"/>
  <c r="F9" i="4"/>
  <c r="F7" i="4" l="1"/>
  <c r="F21" i="4" s="1"/>
  <c r="I21" i="2"/>
  <c r="I18" i="2"/>
  <c r="I14" i="2"/>
  <c r="I12" i="2"/>
  <c r="I10" i="2"/>
  <c r="I6" i="2" l="1"/>
  <c r="I29" i="2" s="1"/>
</calcChain>
</file>

<file path=xl/sharedStrings.xml><?xml version="1.0" encoding="utf-8"?>
<sst xmlns="http://schemas.openxmlformats.org/spreadsheetml/2006/main" count="98" uniqueCount="85">
  <si>
    <t xml:space="preserve">Наименование расходов </t>
  </si>
  <si>
    <t>Кбк</t>
  </si>
  <si>
    <t>Сумма</t>
  </si>
  <si>
    <t>Отчисление</t>
  </si>
  <si>
    <t>Заправка картриджей</t>
  </si>
  <si>
    <t>Итого 211,213</t>
  </si>
  <si>
    <t>Услуги связи</t>
  </si>
  <si>
    <t>Итого 242</t>
  </si>
  <si>
    <t>Итого 244</t>
  </si>
  <si>
    <t>Наименование поставщика</t>
  </si>
  <si>
    <t>ДОГОВОР</t>
  </si>
  <si>
    <t xml:space="preserve">З/плата </t>
  </si>
  <si>
    <t>555 08 01 8800004400 111 211</t>
  </si>
  <si>
    <t>555 0801 8800004400 242 221</t>
  </si>
  <si>
    <t>555 0801 8800004400 242 225</t>
  </si>
  <si>
    <t>Ключи Сбис</t>
  </si>
  <si>
    <t>555 0801 8800004400 242 226</t>
  </si>
  <si>
    <t>Канцелярия (для работы)</t>
  </si>
  <si>
    <t>Сувенирная продукция (проведение праздн.)</t>
  </si>
  <si>
    <t>Канцелярия (бланки)</t>
  </si>
  <si>
    <t>Уплата налога на имущество</t>
  </si>
  <si>
    <t>Компьютер(ноутбук)</t>
  </si>
  <si>
    <t>Итого 244 310</t>
  </si>
  <si>
    <t>Итого 244 225(целевые)</t>
  </si>
  <si>
    <t>Итого 244 (целевые)</t>
  </si>
  <si>
    <t>Софинансирование на целевые</t>
  </si>
  <si>
    <t>Всего</t>
  </si>
  <si>
    <t>Проведение праздников(прод.питания</t>
  </si>
  <si>
    <t>555 0801 8800004400244 340</t>
  </si>
  <si>
    <t>Итого</t>
  </si>
  <si>
    <t>340</t>
  </si>
  <si>
    <t>Уплата прочих налогов</t>
  </si>
  <si>
    <t>Приобретение огнетушителей</t>
  </si>
  <si>
    <t xml:space="preserve">Коммунальные </t>
  </si>
  <si>
    <t>555 0801 8800004400 244 223</t>
  </si>
  <si>
    <t>Обслуж.сигнализации</t>
  </si>
  <si>
    <t>244 223</t>
  </si>
  <si>
    <t>коммунальные платежи</t>
  </si>
  <si>
    <t>Итого 244 223</t>
  </si>
  <si>
    <t>Приобретение карнизов,стулья,фанеры</t>
  </si>
  <si>
    <t>555 0801 8800004400 244 226</t>
  </si>
  <si>
    <t>12,0+12,1</t>
  </si>
  <si>
    <t>отчисления</t>
  </si>
  <si>
    <t>зар/плата</t>
  </si>
  <si>
    <t>Компьютер</t>
  </si>
  <si>
    <t>555 0801 1100070660 244 310</t>
  </si>
  <si>
    <t>софинансирование</t>
  </si>
  <si>
    <t>555 0801 1100070666 244 310</t>
  </si>
  <si>
    <t>Итого 290</t>
  </si>
  <si>
    <t>Итого 310</t>
  </si>
  <si>
    <t xml:space="preserve">Итого </t>
  </si>
  <si>
    <t>555 0801 8800000110 129 213</t>
  </si>
  <si>
    <t>обучение,диспанц.</t>
  </si>
  <si>
    <t>Оплата штрафа,пени</t>
  </si>
  <si>
    <t>555 0801  8800370510 244 225</t>
  </si>
  <si>
    <t>555 0801 8800370510 244 225</t>
  </si>
  <si>
    <t>555 0801  8800370510 242 310</t>
  </si>
  <si>
    <t>555 0801 8800370510 244 340</t>
  </si>
  <si>
    <t xml:space="preserve">555 0801 8800370510 244 340 </t>
  </si>
  <si>
    <t>555 0801 8800370510 244 223</t>
  </si>
  <si>
    <t>555 0801 8800370510 111 211</t>
  </si>
  <si>
    <t>555 0801 8800370510 119 213</t>
  </si>
  <si>
    <t>555 0801 88003S0510 111 211</t>
  </si>
  <si>
    <t>555 0801 88003S0510 119 213</t>
  </si>
  <si>
    <t>555 0801  88003S0510 244 225</t>
  </si>
  <si>
    <t>Замена проводки в танц.зале с.Лекарственное,текущий ремонт,пропитка сцены</t>
  </si>
  <si>
    <t>555 0801 8800004400 244 346</t>
  </si>
  <si>
    <t>555 0801 8800004400 244 349</t>
  </si>
  <si>
    <t>244 349</t>
  </si>
  <si>
    <t>555 0801 8800004400 851 291</t>
  </si>
  <si>
    <t>5550801 8800004400 852 291</t>
  </si>
  <si>
    <t>555 0801 8800004400 853 292</t>
  </si>
  <si>
    <t>6,09*28127,7</t>
  </si>
  <si>
    <t>1612,8</t>
  </si>
  <si>
    <t>1238,7</t>
  </si>
  <si>
    <t>374,1</t>
  </si>
  <si>
    <t>9,5</t>
  </si>
  <si>
    <t>4,0</t>
  </si>
  <si>
    <t>305,5</t>
  </si>
  <si>
    <t>10</t>
  </si>
  <si>
    <t>2,0</t>
  </si>
  <si>
    <t>1,0</t>
  </si>
  <si>
    <t>0,8</t>
  </si>
  <si>
    <t>3,8</t>
  </si>
  <si>
    <t>13,5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</si>
</sst>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8" fillId="0" borderId="0" xfId="0" applyFont="1"/>
    <xf numFmtId="49" fontId="0" fillId="0" borderId="1" xfId="0" applyNumberFormat="1" applyFont="1" applyBorder="1"/>
    <xf numFmtId="164" fontId="0" fillId="0" borderId="1" xfId="0" applyNumberFormat="1" applyBorder="1"/>
    <xf numFmtId="164" fontId="7" fillId="0" borderId="1" xfId="0" applyNumberFormat="1" applyFont="1" applyBorder="1"/>
    <xf numFmtId="49" fontId="7" fillId="0" borderId="1" xfId="0" applyNumberFormat="1" applyFont="1" applyBorder="1"/>
    <xf numFmtId="0" fontId="9" fillId="0" borderId="1" xfId="0" applyFont="1" applyBorder="1"/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10" fillId="0" borderId="1" xfId="0" applyFont="1" applyBorder="1"/>
    <xf numFmtId="0" fontId="3" fillId="0" borderId="1" xfId="0" applyFont="1" applyBorder="1"/>
    <xf numFmtId="164" fontId="0" fillId="0" borderId="1" xfId="0" applyNumberFormat="1" applyFill="1" applyBorder="1"/>
    <xf numFmtId="164" fontId="4" fillId="0" borderId="1" xfId="0" applyNumberFormat="1" applyFont="1" applyFill="1" applyBorder="1"/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164" fontId="5" fillId="0" borderId="1" xfId="0" applyNumberFormat="1" applyFont="1" applyFill="1" applyBorder="1"/>
    <xf numFmtId="0" fontId="0" fillId="0" borderId="1" xfId="0" applyFill="1" applyBorder="1"/>
    <xf numFmtId="0" fontId="7" fillId="0" borderId="1" xfId="0" applyFont="1" applyFill="1" applyBorder="1"/>
    <xf numFmtId="0" fontId="2" fillId="0" borderId="1" xfId="0" applyFont="1" applyBorder="1"/>
    <xf numFmtId="49" fontId="1" fillId="0" borderId="1" xfId="0" applyNumberFormat="1" applyFont="1" applyBorder="1"/>
    <xf numFmtId="0" fontId="8" fillId="0" borderId="0" xfId="0" applyFont="1" applyBorder="1" applyAlignment="1">
      <alignment vertical="top"/>
    </xf>
    <xf numFmtId="0" fontId="0" fillId="0" borderId="0" xfId="0" applyBorder="1"/>
    <xf numFmtId="164" fontId="7" fillId="0" borderId="0" xfId="0" applyNumberFormat="1" applyFont="1" applyBorder="1"/>
    <xf numFmtId="164" fontId="0" fillId="0" borderId="0" xfId="0" applyNumberFormat="1" applyBorder="1"/>
    <xf numFmtId="164" fontId="0" fillId="0" borderId="0" xfId="0" applyNumberFormat="1" applyFill="1" applyBorder="1"/>
    <xf numFmtId="164" fontId="4" fillId="0" borderId="0" xfId="0" applyNumberFormat="1" applyFont="1" applyFill="1" applyBorder="1"/>
    <xf numFmtId="164" fontId="6" fillId="0" borderId="0" xfId="0" applyNumberFormat="1" applyFont="1" applyFill="1" applyBorder="1"/>
    <xf numFmtId="0" fontId="0" fillId="0" borderId="1" xfId="0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/>
    <xf numFmtId="0" fontId="7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41"/>
  <sheetViews>
    <sheetView tabSelected="1" workbookViewId="0">
      <selection activeCell="I5" sqref="I5"/>
    </sheetView>
  </sheetViews>
  <sheetFormatPr defaultRowHeight="15" x14ac:dyDescent="0.25"/>
  <cols>
    <col min="1" max="1" width="0.5703125" customWidth="1"/>
    <col min="2" max="2" width="9.140625" hidden="1" customWidth="1"/>
    <col min="3" max="3" width="22.42578125" customWidth="1"/>
    <col min="4" max="4" width="11.140625" customWidth="1"/>
    <col min="5" max="5" width="7.7109375" customWidth="1"/>
    <col min="6" max="6" width="26.7109375" customWidth="1"/>
    <col min="7" max="7" width="10.28515625" customWidth="1"/>
    <col min="8" max="8" width="9" customWidth="1"/>
    <col min="9" max="11" width="10.5703125" customWidth="1"/>
  </cols>
  <sheetData>
    <row r="3" spans="3:12" ht="28.5" customHeight="1" x14ac:dyDescent="0.25">
      <c r="C3" s="12" t="s">
        <v>0</v>
      </c>
      <c r="D3" s="12" t="s">
        <v>10</v>
      </c>
      <c r="E3" s="12" t="s">
        <v>9</v>
      </c>
      <c r="F3" s="13" t="s">
        <v>1</v>
      </c>
      <c r="G3" s="13">
        <v>2019</v>
      </c>
      <c r="H3" s="13">
        <v>2020</v>
      </c>
      <c r="I3" s="13">
        <v>2021</v>
      </c>
      <c r="J3" s="27"/>
      <c r="K3" s="27"/>
      <c r="L3" s="6"/>
    </row>
    <row r="4" spans="3:12" x14ac:dyDescent="0.25">
      <c r="C4" s="1" t="s">
        <v>11</v>
      </c>
      <c r="D4" s="1" t="s">
        <v>72</v>
      </c>
      <c r="E4" s="1"/>
      <c r="F4" s="7" t="s">
        <v>12</v>
      </c>
      <c r="G4" s="34">
        <v>180.9</v>
      </c>
      <c r="H4" s="40" t="s">
        <v>74</v>
      </c>
      <c r="I4" s="1">
        <v>1244.5</v>
      </c>
      <c r="J4" s="28"/>
      <c r="K4" s="28"/>
    </row>
    <row r="5" spans="3:12" x14ac:dyDescent="0.25">
      <c r="C5" s="1" t="s">
        <v>3</v>
      </c>
      <c r="D5" s="1"/>
      <c r="E5" s="1"/>
      <c r="F5" s="7" t="s">
        <v>51</v>
      </c>
      <c r="G5" s="34">
        <v>54.6</v>
      </c>
      <c r="H5" s="40" t="s">
        <v>75</v>
      </c>
      <c r="I5" s="1">
        <v>375.9</v>
      </c>
      <c r="J5" s="28"/>
      <c r="K5" s="28"/>
    </row>
    <row r="6" spans="3:12" x14ac:dyDescent="0.25">
      <c r="C6" s="3" t="s">
        <v>5</v>
      </c>
      <c r="D6" s="3"/>
      <c r="E6" s="3"/>
      <c r="F6" s="7"/>
      <c r="G6" s="35">
        <f>G4+G5</f>
        <v>235.5</v>
      </c>
      <c r="H6" s="41" t="s">
        <v>73</v>
      </c>
      <c r="I6" s="9">
        <f>I4+I5</f>
        <v>1620.4</v>
      </c>
      <c r="J6" s="29"/>
      <c r="K6" s="29"/>
    </row>
    <row r="7" spans="3:12" x14ac:dyDescent="0.25">
      <c r="C7" s="1" t="s">
        <v>6</v>
      </c>
      <c r="D7" s="1"/>
      <c r="E7" s="1"/>
      <c r="F7" s="7" t="s">
        <v>13</v>
      </c>
      <c r="G7" s="36">
        <v>32.4</v>
      </c>
      <c r="H7" s="40" t="s">
        <v>76</v>
      </c>
      <c r="I7" s="8">
        <v>9.5</v>
      </c>
      <c r="J7" s="30"/>
      <c r="K7" s="30"/>
    </row>
    <row r="8" spans="3:12" x14ac:dyDescent="0.25">
      <c r="C8" s="1" t="s">
        <v>4</v>
      </c>
      <c r="D8" s="1"/>
      <c r="E8" s="1"/>
      <c r="F8" s="7" t="s">
        <v>14</v>
      </c>
      <c r="G8" s="37">
        <v>6</v>
      </c>
      <c r="H8" s="40" t="s">
        <v>77</v>
      </c>
      <c r="I8" s="18">
        <v>4</v>
      </c>
      <c r="J8" s="31"/>
      <c r="K8" s="31"/>
    </row>
    <row r="9" spans="3:12" x14ac:dyDescent="0.25">
      <c r="C9" s="1" t="s">
        <v>15</v>
      </c>
      <c r="D9" s="1"/>
      <c r="E9" s="1"/>
      <c r="F9" s="7" t="s">
        <v>16</v>
      </c>
      <c r="G9" s="37">
        <v>7</v>
      </c>
      <c r="H9" s="40"/>
      <c r="I9" s="18">
        <v>0</v>
      </c>
      <c r="J9" s="31"/>
      <c r="K9" s="31"/>
    </row>
    <row r="10" spans="3:12" x14ac:dyDescent="0.25">
      <c r="C10" s="3" t="s">
        <v>7</v>
      </c>
      <c r="D10" s="3"/>
      <c r="E10" s="3"/>
      <c r="F10" s="7"/>
      <c r="G10" s="35">
        <f>SUM(G7+G8+G9)</f>
        <v>45.4</v>
      </c>
      <c r="H10" s="41" t="s">
        <v>84</v>
      </c>
      <c r="I10" s="9">
        <f>SUM(I7+I8+I9)</f>
        <v>13.5</v>
      </c>
      <c r="J10" s="29"/>
      <c r="K10" s="29"/>
    </row>
    <row r="11" spans="3:12" x14ac:dyDescent="0.25">
      <c r="C11" s="25" t="s">
        <v>52</v>
      </c>
      <c r="D11" s="3" t="s">
        <v>41</v>
      </c>
      <c r="E11" s="3"/>
      <c r="F11" s="7" t="s">
        <v>40</v>
      </c>
      <c r="G11" s="38">
        <v>12</v>
      </c>
      <c r="H11" s="40"/>
      <c r="I11" s="19">
        <v>0</v>
      </c>
      <c r="J11" s="32"/>
      <c r="K11" s="32"/>
    </row>
    <row r="12" spans="3:12" x14ac:dyDescent="0.25">
      <c r="C12" s="3" t="s">
        <v>29</v>
      </c>
      <c r="D12" s="3"/>
      <c r="E12" s="3"/>
      <c r="F12" s="7"/>
      <c r="G12" s="35">
        <f>SUM(G11)</f>
        <v>12</v>
      </c>
      <c r="H12" s="40"/>
      <c r="I12" s="9">
        <f>SUM(I11)</f>
        <v>0</v>
      </c>
      <c r="J12" s="29"/>
      <c r="K12" s="29"/>
    </row>
    <row r="13" spans="3:12" x14ac:dyDescent="0.25">
      <c r="C13" s="15" t="s">
        <v>33</v>
      </c>
      <c r="D13" s="3"/>
      <c r="E13" s="3"/>
      <c r="F13" s="7" t="s">
        <v>34</v>
      </c>
      <c r="G13" s="39">
        <v>463.5</v>
      </c>
      <c r="H13" s="40" t="s">
        <v>78</v>
      </c>
      <c r="I13" s="20">
        <v>280.10000000000002</v>
      </c>
      <c r="J13" s="33"/>
      <c r="K13" s="33"/>
    </row>
    <row r="14" spans="3:12" x14ac:dyDescent="0.25">
      <c r="C14" s="3" t="s">
        <v>29</v>
      </c>
      <c r="D14" s="3"/>
      <c r="E14" s="3"/>
      <c r="F14" s="10" t="s">
        <v>36</v>
      </c>
      <c r="G14" s="35">
        <f>SUM(G13)</f>
        <v>463.5</v>
      </c>
      <c r="H14" s="41" t="s">
        <v>78</v>
      </c>
      <c r="I14" s="9">
        <f>SUM(I13)</f>
        <v>280.10000000000002</v>
      </c>
      <c r="J14" s="29"/>
      <c r="K14" s="29"/>
    </row>
    <row r="15" spans="3:12" x14ac:dyDescent="0.25">
      <c r="C15" s="1" t="s">
        <v>19</v>
      </c>
      <c r="D15" s="1"/>
      <c r="E15" s="1"/>
      <c r="F15" s="7" t="s">
        <v>66</v>
      </c>
      <c r="G15" s="37">
        <v>0</v>
      </c>
      <c r="H15" s="40"/>
      <c r="I15" s="18">
        <v>0</v>
      </c>
      <c r="J15" s="31"/>
      <c r="K15" s="31"/>
    </row>
    <row r="16" spans="3:12" x14ac:dyDescent="0.25">
      <c r="C16" s="1" t="s">
        <v>17</v>
      </c>
      <c r="D16" s="1"/>
      <c r="E16" s="1"/>
      <c r="F16" s="7" t="s">
        <v>66</v>
      </c>
      <c r="G16" s="37">
        <v>6.2</v>
      </c>
      <c r="H16" s="40" t="s">
        <v>79</v>
      </c>
      <c r="I16" s="18">
        <v>5</v>
      </c>
      <c r="J16" s="31"/>
      <c r="K16" s="31"/>
    </row>
    <row r="17" spans="3:11" ht="45" x14ac:dyDescent="0.25">
      <c r="C17" s="2" t="s">
        <v>27</v>
      </c>
      <c r="D17" s="1"/>
      <c r="E17" s="1"/>
      <c r="F17" s="7" t="s">
        <v>28</v>
      </c>
      <c r="G17" s="37">
        <v>0</v>
      </c>
      <c r="H17" s="40"/>
      <c r="I17" s="18">
        <v>0</v>
      </c>
      <c r="J17" s="31"/>
      <c r="K17" s="31"/>
    </row>
    <row r="18" spans="3:11" x14ac:dyDescent="0.25">
      <c r="C18" s="1"/>
      <c r="D18" s="1"/>
      <c r="E18" s="1"/>
      <c r="F18" s="7" t="s">
        <v>30</v>
      </c>
      <c r="G18" s="35">
        <v>6.2</v>
      </c>
      <c r="H18" s="41" t="s">
        <v>79</v>
      </c>
      <c r="I18" s="9">
        <f>SUM(I15+I16+I17+E15)</f>
        <v>5</v>
      </c>
      <c r="J18" s="29"/>
      <c r="K18" s="29"/>
    </row>
    <row r="19" spans="3:11" ht="30" x14ac:dyDescent="0.25">
      <c r="C19" s="2" t="s">
        <v>18</v>
      </c>
      <c r="D19" s="1"/>
      <c r="E19" s="1"/>
      <c r="F19" s="7" t="s">
        <v>67</v>
      </c>
      <c r="G19" s="37">
        <v>10</v>
      </c>
      <c r="H19" s="40"/>
      <c r="I19" s="18">
        <v>0</v>
      </c>
      <c r="J19" s="31"/>
      <c r="K19" s="31"/>
    </row>
    <row r="20" spans="3:11" x14ac:dyDescent="0.25">
      <c r="C20" s="2" t="s">
        <v>29</v>
      </c>
      <c r="D20" s="1"/>
      <c r="E20" s="1"/>
      <c r="F20" s="7" t="s">
        <v>68</v>
      </c>
      <c r="G20" s="36"/>
      <c r="H20" s="40"/>
      <c r="I20" s="8"/>
      <c r="J20" s="30"/>
      <c r="K20" s="30"/>
    </row>
    <row r="21" spans="3:11" x14ac:dyDescent="0.25">
      <c r="C21" s="3" t="s">
        <v>8</v>
      </c>
      <c r="D21" s="3"/>
      <c r="E21" s="3"/>
      <c r="F21" s="7"/>
      <c r="G21" s="35">
        <f>SUM(G19)</f>
        <v>10</v>
      </c>
      <c r="H21" s="40"/>
      <c r="I21" s="9">
        <f>SUM(I19)</f>
        <v>0</v>
      </c>
      <c r="J21" s="29"/>
      <c r="K21" s="29"/>
    </row>
    <row r="22" spans="3:11" x14ac:dyDescent="0.25">
      <c r="C22" s="1" t="s">
        <v>20</v>
      </c>
      <c r="D22" s="1"/>
      <c r="E22" s="1"/>
      <c r="F22" s="7" t="s">
        <v>69</v>
      </c>
      <c r="G22" s="36">
        <v>2</v>
      </c>
      <c r="H22" s="40" t="s">
        <v>80</v>
      </c>
      <c r="I22" s="8">
        <v>2</v>
      </c>
      <c r="J22" s="30"/>
      <c r="K22" s="30"/>
    </row>
    <row r="23" spans="3:11" x14ac:dyDescent="0.25">
      <c r="C23" s="1" t="s">
        <v>31</v>
      </c>
      <c r="D23" s="1"/>
      <c r="E23" s="1"/>
      <c r="F23" s="7" t="s">
        <v>70</v>
      </c>
      <c r="G23" s="36">
        <v>1</v>
      </c>
      <c r="H23" s="40" t="s">
        <v>81</v>
      </c>
      <c r="I23" s="8">
        <v>1</v>
      </c>
      <c r="J23" s="30"/>
      <c r="K23" s="30"/>
    </row>
    <row r="24" spans="3:11" x14ac:dyDescent="0.25">
      <c r="C24" s="1" t="s">
        <v>53</v>
      </c>
      <c r="D24" s="1"/>
      <c r="E24" s="1"/>
      <c r="F24" s="7" t="s">
        <v>71</v>
      </c>
      <c r="G24" s="36">
        <v>0.8</v>
      </c>
      <c r="H24" s="40" t="s">
        <v>82</v>
      </c>
      <c r="I24" s="8">
        <v>0.8</v>
      </c>
      <c r="J24" s="30"/>
      <c r="K24" s="30"/>
    </row>
    <row r="25" spans="3:11" x14ac:dyDescent="0.25">
      <c r="C25" s="3" t="s">
        <v>48</v>
      </c>
      <c r="D25" s="1"/>
      <c r="E25" s="1"/>
      <c r="F25" s="7"/>
      <c r="G25" s="35">
        <f>SUM(G22+G23+G24)</f>
        <v>3.8</v>
      </c>
      <c r="H25" s="41" t="s">
        <v>83</v>
      </c>
      <c r="I25" s="9">
        <f>SUM(I22+I23+I24)</f>
        <v>3.8</v>
      </c>
      <c r="J25" s="29"/>
      <c r="K25" s="29"/>
    </row>
    <row r="26" spans="3:11" x14ac:dyDescent="0.25">
      <c r="C26" s="1" t="s">
        <v>44</v>
      </c>
      <c r="D26" s="1"/>
      <c r="E26" s="1"/>
      <c r="F26" s="7" t="s">
        <v>45</v>
      </c>
      <c r="G26" s="36">
        <v>0</v>
      </c>
      <c r="H26" s="42"/>
      <c r="I26" s="8">
        <v>0</v>
      </c>
      <c r="J26" s="30"/>
      <c r="K26" s="30"/>
    </row>
    <row r="27" spans="3:11" x14ac:dyDescent="0.25">
      <c r="C27" s="1" t="s">
        <v>46</v>
      </c>
      <c r="D27" s="1"/>
      <c r="E27" s="1"/>
      <c r="F27" s="7" t="s">
        <v>47</v>
      </c>
      <c r="G27" s="37">
        <v>0</v>
      </c>
      <c r="H27" s="42"/>
      <c r="I27" s="18">
        <v>0</v>
      </c>
      <c r="J27" s="31"/>
      <c r="K27" s="31"/>
    </row>
    <row r="28" spans="3:11" x14ac:dyDescent="0.25">
      <c r="C28" s="3" t="s">
        <v>49</v>
      </c>
      <c r="D28" s="3"/>
      <c r="E28" s="3"/>
      <c r="F28" s="7"/>
      <c r="G28" s="35">
        <f>SUM(G26+G27)</f>
        <v>0</v>
      </c>
      <c r="H28" s="42"/>
      <c r="I28" s="9">
        <f>SUM(I26+I27)</f>
        <v>0</v>
      </c>
      <c r="J28" s="29"/>
      <c r="K28" s="29"/>
    </row>
    <row r="29" spans="3:11" x14ac:dyDescent="0.25">
      <c r="C29" s="3" t="s">
        <v>26</v>
      </c>
      <c r="D29" s="3"/>
      <c r="E29" s="3"/>
      <c r="F29" s="3"/>
      <c r="G29" s="35">
        <f>SUM(G6+G10+G12+G14+G21+G28+G18+G25)</f>
        <v>776.4</v>
      </c>
      <c r="H29" s="43">
        <v>1945.6</v>
      </c>
      <c r="I29" s="9">
        <f>SUM(I6+I10+I12+I14+I21+I28+I18+I25)</f>
        <v>1922.8</v>
      </c>
      <c r="J29" s="29"/>
      <c r="K29" s="29"/>
    </row>
    <row r="38" ht="0.75" customHeight="1" x14ac:dyDescent="0.25"/>
    <row r="39" hidden="1" x14ac:dyDescent="0.25"/>
    <row r="40" hidden="1" x14ac:dyDescent="0.25"/>
    <row r="41" hidden="1" x14ac:dyDescent="0.25"/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21"/>
  <sheetViews>
    <sheetView workbookViewId="0">
      <selection activeCell="F21" sqref="F21"/>
    </sheetView>
  </sheetViews>
  <sheetFormatPr defaultRowHeight="15" x14ac:dyDescent="0.25"/>
  <cols>
    <col min="2" max="2" width="39.42578125" customWidth="1"/>
    <col min="3" max="3" width="15.42578125" customWidth="1"/>
    <col min="4" max="4" width="16" bestFit="1" customWidth="1"/>
    <col min="5" max="5" width="26.28515625" customWidth="1"/>
    <col min="6" max="6" width="12.85546875" customWidth="1"/>
  </cols>
  <sheetData>
    <row r="3" spans="2:15" ht="36.75" customHeight="1" x14ac:dyDescent="0.25">
      <c r="B3" s="4" t="s">
        <v>0</v>
      </c>
      <c r="C3" s="4" t="s">
        <v>10</v>
      </c>
      <c r="D3" s="4" t="s">
        <v>9</v>
      </c>
      <c r="E3" s="5" t="s">
        <v>1</v>
      </c>
      <c r="F3" s="5" t="s">
        <v>2</v>
      </c>
      <c r="O3">
        <v>8</v>
      </c>
    </row>
    <row r="4" spans="2:15" x14ac:dyDescent="0.25">
      <c r="B4" s="11" t="s">
        <v>35</v>
      </c>
      <c r="C4" s="11"/>
      <c r="D4" s="1"/>
      <c r="E4" s="7" t="s">
        <v>54</v>
      </c>
      <c r="F4" s="18">
        <v>33</v>
      </c>
    </row>
    <row r="5" spans="2:15" x14ac:dyDescent="0.25">
      <c r="B5" s="11" t="s">
        <v>25</v>
      </c>
      <c r="C5" s="11"/>
      <c r="D5" s="1"/>
      <c r="E5" s="7" t="s">
        <v>64</v>
      </c>
      <c r="F5" s="18">
        <v>0.4</v>
      </c>
    </row>
    <row r="6" spans="2:15" ht="45" x14ac:dyDescent="0.25">
      <c r="B6" s="2" t="s">
        <v>65</v>
      </c>
      <c r="C6" s="1"/>
      <c r="D6" s="1"/>
      <c r="E6" s="7" t="s">
        <v>55</v>
      </c>
      <c r="F6" s="18">
        <v>0</v>
      </c>
    </row>
    <row r="7" spans="2:15" x14ac:dyDescent="0.25">
      <c r="B7" s="3" t="s">
        <v>23</v>
      </c>
      <c r="C7" s="3"/>
      <c r="D7" s="3"/>
      <c r="E7" s="7"/>
      <c r="F7" s="21">
        <f>SUM(F4+F5+F6)</f>
        <v>33.4</v>
      </c>
    </row>
    <row r="8" spans="2:15" x14ac:dyDescent="0.25">
      <c r="B8" s="1" t="s">
        <v>21</v>
      </c>
      <c r="C8" s="1"/>
      <c r="D8" s="1"/>
      <c r="E8" s="7" t="s">
        <v>56</v>
      </c>
      <c r="F8" s="18">
        <v>0</v>
      </c>
    </row>
    <row r="9" spans="2:15" x14ac:dyDescent="0.25">
      <c r="B9" s="3" t="s">
        <v>22</v>
      </c>
      <c r="C9" s="3"/>
      <c r="D9" s="3"/>
      <c r="E9" s="10"/>
      <c r="F9" s="21">
        <f>SUM(F8)</f>
        <v>0</v>
      </c>
    </row>
    <row r="10" spans="2:15" x14ac:dyDescent="0.25">
      <c r="B10" s="14" t="s">
        <v>32</v>
      </c>
      <c r="C10" s="3"/>
      <c r="D10" s="3"/>
      <c r="E10" s="26" t="s">
        <v>57</v>
      </c>
      <c r="F10" s="22">
        <v>0</v>
      </c>
    </row>
    <row r="11" spans="2:15" x14ac:dyDescent="0.25">
      <c r="B11" s="17" t="s">
        <v>39</v>
      </c>
      <c r="C11" s="3"/>
      <c r="D11" s="3"/>
      <c r="E11" s="26" t="s">
        <v>58</v>
      </c>
      <c r="F11" s="22">
        <v>0</v>
      </c>
    </row>
    <row r="12" spans="2:15" x14ac:dyDescent="0.25">
      <c r="B12" s="3" t="s">
        <v>24</v>
      </c>
      <c r="C12" s="3"/>
      <c r="D12" s="3"/>
      <c r="E12" s="3"/>
      <c r="F12" s="21">
        <f>SUM(F10+F11)</f>
        <v>0</v>
      </c>
    </row>
    <row r="13" spans="2:15" x14ac:dyDescent="0.25">
      <c r="B13" s="1" t="s">
        <v>25</v>
      </c>
      <c r="C13" s="1"/>
      <c r="D13" s="1"/>
      <c r="E13" s="7" t="s">
        <v>59</v>
      </c>
      <c r="F13" s="23">
        <v>3.2</v>
      </c>
    </row>
    <row r="14" spans="2:15" x14ac:dyDescent="0.25">
      <c r="B14" s="1" t="s">
        <v>37</v>
      </c>
      <c r="C14" s="1"/>
      <c r="D14" s="1"/>
      <c r="E14" s="7" t="s">
        <v>59</v>
      </c>
      <c r="F14" s="23">
        <v>317</v>
      </c>
    </row>
    <row r="15" spans="2:15" x14ac:dyDescent="0.25">
      <c r="B15" s="3" t="s">
        <v>38</v>
      </c>
      <c r="C15" s="1"/>
      <c r="D15" s="1"/>
      <c r="E15" s="7"/>
      <c r="F15" s="24">
        <v>320.2</v>
      </c>
    </row>
    <row r="16" spans="2:15" x14ac:dyDescent="0.25">
      <c r="B16" s="1" t="s">
        <v>43</v>
      </c>
      <c r="C16" s="1"/>
      <c r="D16" s="1"/>
      <c r="E16" s="7" t="s">
        <v>60</v>
      </c>
      <c r="F16" s="23">
        <v>1855.9</v>
      </c>
    </row>
    <row r="17" spans="2:6" x14ac:dyDescent="0.25">
      <c r="B17" s="1" t="s">
        <v>42</v>
      </c>
      <c r="C17" s="1"/>
      <c r="D17" s="1"/>
      <c r="E17" s="7" t="s">
        <v>61</v>
      </c>
      <c r="F17" s="23">
        <v>560.5</v>
      </c>
    </row>
    <row r="18" spans="2:6" x14ac:dyDescent="0.25">
      <c r="B18" s="1" t="s">
        <v>25</v>
      </c>
      <c r="C18" s="1"/>
      <c r="D18" s="1"/>
      <c r="E18" s="7" t="s">
        <v>62</v>
      </c>
      <c r="F18" s="23">
        <v>18.8</v>
      </c>
    </row>
    <row r="19" spans="2:6" x14ac:dyDescent="0.25">
      <c r="B19" s="1" t="s">
        <v>25</v>
      </c>
      <c r="C19" s="1"/>
      <c r="D19" s="1"/>
      <c r="E19" s="7" t="s">
        <v>63</v>
      </c>
      <c r="F19" s="18">
        <v>5.6</v>
      </c>
    </row>
    <row r="20" spans="2:6" x14ac:dyDescent="0.25">
      <c r="B20" s="3" t="s">
        <v>50</v>
      </c>
      <c r="C20" s="1"/>
      <c r="D20" s="1"/>
      <c r="E20" s="7"/>
      <c r="F20" s="16">
        <f>SUM(F16:F19)</f>
        <v>2440.8000000000002</v>
      </c>
    </row>
    <row r="21" spans="2:6" x14ac:dyDescent="0.25">
      <c r="B21" s="1"/>
      <c r="C21" s="1"/>
      <c r="D21" s="1"/>
      <c r="E21" s="1"/>
      <c r="F21" s="9">
        <f>SUM(F7+F9+F12+F15+F20)</f>
        <v>2794.4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культура</vt:lpstr>
      <vt:lpstr>управлен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2018-11-15T13:55:13Z</dcterms:modified>
</cp:coreProperties>
</file>